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u63159\Downloads\"/>
    </mc:Choice>
  </mc:AlternateContent>
  <xr:revisionPtr revIDLastSave="0" documentId="13_ncr:1_{64BAA334-3F79-4AEB-A63B-A1967A69BFEC}" xr6:coauthVersionLast="47" xr6:coauthVersionMax="47" xr10:uidLastSave="{00000000-0000-0000-0000-000000000000}"/>
  <bookViews>
    <workbookView xWindow="5445" yWindow="3570" windowWidth="21555" windowHeight="1129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0" i="1" l="1"/>
  <c r="J10" i="1" s="1"/>
  <c r="I8" i="1"/>
  <c r="J8" i="1" s="1"/>
  <c r="I6" i="1"/>
  <c r="J6" i="1" s="1"/>
  <c r="J11" i="1" l="1"/>
</calcChain>
</file>

<file path=xl/sharedStrings.xml><?xml version="1.0" encoding="utf-8"?>
<sst xmlns="http://schemas.openxmlformats.org/spreadsheetml/2006/main" count="36" uniqueCount="31">
  <si>
    <t>Entidade:</t>
  </si>
  <si>
    <t>MUNICÍPIO DE JOINVILLE</t>
  </si>
  <si>
    <t>Obra:</t>
  </si>
  <si>
    <t>Serviços de limpeza de efluentes sanitários (limpeza de fossas sépticas, filtros, caixas de gordura, desobstrução e raspagem de tubulações de redes hidrossanitárias) das unidades administradas pela Secretaria de Educação.</t>
  </si>
  <si>
    <t>ITEM</t>
  </si>
  <si>
    <t>TABELA</t>
  </si>
  <si>
    <t>CODIGO</t>
  </si>
  <si>
    <t>DESCRICAO</t>
  </si>
  <si>
    <t>UNIDADE</t>
  </si>
  <si>
    <t>QUANTIDADE</t>
  </si>
  <si>
    <t>CUSTO_UNITARIO</t>
  </si>
  <si>
    <t>BDI</t>
  </si>
  <si>
    <t>PRECO_UNITARIO</t>
  </si>
  <si>
    <t>PRECO</t>
  </si>
  <si>
    <t>1</t>
  </si>
  <si>
    <t>ESGOTAMENTO DE RESÍDUOS DE FOSSAS E FILTROS</t>
  </si>
  <si>
    <t>1.1</t>
  </si>
  <si>
    <t>Composição Própria</t>
  </si>
  <si>
    <t>C.P. 1312502201464</t>
  </si>
  <si>
    <t>Limpeza de fossa séptica/caixa de gordura com caminhao para equipamento de limpeza a succao - ssb</t>
  </si>
  <si>
    <t>M3</t>
  </si>
  <si>
    <t>2</t>
  </si>
  <si>
    <t>ESGOTAMENTO DE RESÍDUOS DA CAIXA DE GORDURA</t>
  </si>
  <si>
    <t>2.1</t>
  </si>
  <si>
    <t>3</t>
  </si>
  <si>
    <t>DESOBSTRUÇÃO E LIMPEZA DE REDES DIVERSAS NAS TUBULAÇÕES DE ATÉ 1.000MM, PELO SISTEMA DE HIDROJATEAMENTO POR ALTA PRESSÃO</t>
  </si>
  <si>
    <t>3.1</t>
  </si>
  <si>
    <t>C.P. 1312503202441</t>
  </si>
  <si>
    <t>Desobstrução e limpeza de redes diversas nas tubulações de até 1.000mm, pelo sistema de hidrojateamento por alta pressão</t>
  </si>
  <si>
    <t>M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</si>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</sst>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DFEE3"/>
        <bgColor indexed="64"/>
      </patternFill>
    </fill>
  </fills>
  <borders count="2">
    <border>
      <left/>
      <right/>
      <top/>
      <bottom/>
      <diagonal/>
    </border>
    <border>
      <left/>
      <right style="dashed">
        <color auto="1"/>
      </right>
      <top/>
      <bottom style="dashed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center" wrapText="1"/>
    </xf>
    <xf numFmtId="4" fontId="0" fillId="0" borderId="0" xfId="0" applyNumberFormat="1" applyAlignment="1">
      <alignment vertical="center"/>
    </xf>
    <xf numFmtId="0" fontId="0" fillId="2" borderId="1" xfId="0" applyFill="1" applyBorder="1" applyAlignment="1" applyProtection="1">
      <alignment vertical="center"/>
      <protection locked="0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"/>
  <sheetViews>
    <sheetView tabSelected="1" zoomScale="70" zoomScaleNormal="70" workbookViewId="0">
      <selection activeCell="H10" sqref="H10"/>
    </sheetView>
  </sheetViews>
  <sheetFormatPr defaultRowHeight="15" x14ac:dyDescent="0.25"/>
  <cols>
    <col min="1" max="1" width="10.7109375" customWidth="1"/>
    <col min="2" max="2" width="40.7109375" customWidth="1"/>
    <col min="3" max="3" width="20.7109375" customWidth="1"/>
    <col min="4" max="4" width="40.7109375" customWidth="1"/>
    <col min="5" max="10" width="20.7109375" customWidth="1"/>
  </cols>
  <sheetData>
    <row r="1" spans="1:10" x14ac:dyDescent="0.25">
      <c r="A1" s="1" t="s">
        <v>0</v>
      </c>
      <c r="B1" s="4" t="s">
        <v>1</v>
      </c>
      <c r="C1" s="4"/>
      <c r="D1" s="4"/>
      <c r="E1" s="4"/>
      <c r="F1" s="4"/>
      <c r="G1" s="4"/>
      <c r="H1" s="4"/>
      <c r="I1" s="4"/>
      <c r="J1" s="4"/>
    </row>
    <row r="2" spans="1:10" ht="26.45" customHeight="1" x14ac:dyDescent="0.25">
      <c r="A2" s="1" t="s">
        <v>2</v>
      </c>
      <c r="B2" s="4" t="s">
        <v>3</v>
      </c>
      <c r="C2" s="4"/>
      <c r="D2" s="4"/>
      <c r="E2" s="4"/>
      <c r="F2" s="4"/>
      <c r="G2" s="4"/>
      <c r="H2" s="4"/>
      <c r="I2" s="4"/>
      <c r="J2" s="4"/>
    </row>
    <row r="3" spans="1:10" x14ac:dyDescent="0.25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x14ac:dyDescent="0.25">
      <c r="A4" s="1" t="s">
        <v>4</v>
      </c>
      <c r="B4" s="1" t="s">
        <v>5</v>
      </c>
      <c r="C4" s="1" t="s">
        <v>6</v>
      </c>
      <c r="D4" s="1" t="s">
        <v>7</v>
      </c>
      <c r="E4" s="1" t="s">
        <v>8</v>
      </c>
      <c r="F4" s="1" t="s">
        <v>9</v>
      </c>
      <c r="G4" s="1" t="s">
        <v>10</v>
      </c>
      <c r="H4" s="1" t="s">
        <v>11</v>
      </c>
      <c r="I4" s="1" t="s">
        <v>12</v>
      </c>
      <c r="J4" s="1" t="s">
        <v>13</v>
      </c>
    </row>
    <row r="5" spans="1:10" ht="19.350000000000001" customHeight="1" x14ac:dyDescent="0.25">
      <c r="A5" s="1" t="s">
        <v>14</v>
      </c>
      <c r="B5" s="1"/>
      <c r="C5" s="1"/>
      <c r="D5" s="1" t="s">
        <v>15</v>
      </c>
    </row>
    <row r="6" spans="1:10" ht="43.7" customHeight="1" x14ac:dyDescent="0.25">
      <c r="A6" s="1" t="s">
        <v>16</v>
      </c>
      <c r="B6" s="1" t="s">
        <v>17</v>
      </c>
      <c r="C6" s="1" t="s">
        <v>18</v>
      </c>
      <c r="D6" s="1" t="s">
        <v>19</v>
      </c>
      <c r="E6" s="1" t="s">
        <v>20</v>
      </c>
      <c r="F6" s="2">
        <v>3000</v>
      </c>
      <c r="G6" s="3">
        <v>0</v>
      </c>
      <c r="H6" s="3">
        <v>0</v>
      </c>
      <c r="I6" s="2">
        <f>ROUND(G6*(1 + H6/100),2)</f>
        <v>0</v>
      </c>
      <c r="J6" s="2">
        <f>ROUND(F6*I6,2)</f>
        <v>0</v>
      </c>
    </row>
    <row r="7" spans="1:10" ht="19.350000000000001" customHeight="1" x14ac:dyDescent="0.25">
      <c r="A7" s="1" t="s">
        <v>21</v>
      </c>
      <c r="B7" s="1"/>
      <c r="C7" s="1"/>
      <c r="D7" s="1" t="s">
        <v>22</v>
      </c>
    </row>
    <row r="8" spans="1:10" ht="43.7" customHeight="1" x14ac:dyDescent="0.25">
      <c r="A8" s="1" t="s">
        <v>23</v>
      </c>
      <c r="B8" s="1" t="s">
        <v>17</v>
      </c>
      <c r="C8" s="1" t="s">
        <v>18</v>
      </c>
      <c r="D8" s="1" t="s">
        <v>19</v>
      </c>
      <c r="E8" s="1" t="s">
        <v>20</v>
      </c>
      <c r="F8" s="2">
        <v>1000</v>
      </c>
      <c r="G8" s="3">
        <v>0</v>
      </c>
      <c r="H8" s="3">
        <v>0</v>
      </c>
      <c r="I8" s="2">
        <f>ROUND(G8*(1 + H8/100),2)</f>
        <v>0</v>
      </c>
      <c r="J8" s="2">
        <f>ROUND(F8*I8,2)</f>
        <v>0</v>
      </c>
    </row>
    <row r="9" spans="1:10" ht="54" customHeight="1" x14ac:dyDescent="0.25">
      <c r="A9" s="1" t="s">
        <v>24</v>
      </c>
      <c r="B9" s="1"/>
      <c r="C9" s="1"/>
      <c r="D9" s="1" t="s">
        <v>25</v>
      </c>
    </row>
    <row r="10" spans="1:10" ht="54" customHeight="1" x14ac:dyDescent="0.25">
      <c r="A10" s="1" t="s">
        <v>26</v>
      </c>
      <c r="B10" s="1" t="s">
        <v>17</v>
      </c>
      <c r="C10" s="1" t="s">
        <v>27</v>
      </c>
      <c r="D10" s="1" t="s">
        <v>28</v>
      </c>
      <c r="E10" s="1" t="s">
        <v>29</v>
      </c>
      <c r="F10" s="2">
        <v>3000</v>
      </c>
      <c r="G10" s="3">
        <v>0</v>
      </c>
      <c r="H10" s="3">
        <v>0</v>
      </c>
      <c r="I10" s="2">
        <f>ROUND(G10*(1 + H10/100),2)</f>
        <v>0</v>
      </c>
      <c r="J10" s="2">
        <f>ROUND(F10*I10,2)</f>
        <v>0</v>
      </c>
    </row>
    <row r="11" spans="1:10" x14ac:dyDescent="0.25">
      <c r="A11" s="1"/>
      <c r="B11" s="1"/>
      <c r="C11" s="1"/>
      <c r="D11" s="1"/>
      <c r="E11" s="1"/>
      <c r="F11" s="1"/>
      <c r="G11" s="1"/>
      <c r="H11" s="1"/>
      <c r="I11" s="1" t="s">
        <v>30</v>
      </c>
      <c r="J11" s="2">
        <f>ROUND(SUM(J5:J10),2)</f>
        <v>0</v>
      </c>
    </row>
  </sheetData>
  <sheetProtection password="C442" sheet="1" objects="1" scenarios="1" formatColumns="0" formatRows="0"/>
  <mergeCells count="3">
    <mergeCell ref="B1:J1"/>
    <mergeCell ref="B2:J2"/>
    <mergeCell ref="A3:J3"/>
  </mergeCells>
  <printOptions horizontalCentered="1" verticalCentered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Company>CIGA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orcamento licitacao</dc:title>
  <dc:subject>Planilha orcamentaria</dc:subject>
  <dc:creator>CIGA Obras</dc:creator>
  <cp:keywords>Orcamento, licitacao, planilha orcamentaria</cp:keywords>
  <dc:description>Planilha orcamentaria pre-preenchida</dc:description>
  <cp:lastModifiedBy>Gustavo Simas</cp:lastModifiedBy>
  <dcterms:created xsi:type="dcterms:W3CDTF">2026-07-22T09:00:57Z</dcterms:created>
  <dcterms:modified xsi:type="dcterms:W3CDTF">2026-07-22T12:01:19Z</dcterms:modified>
</cp:coreProperties>
</file>